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"/>
    </mc:Choice>
  </mc:AlternateContent>
  <xr:revisionPtr revIDLastSave="0" documentId="8_{CF4F3917-A352-4140-9093-40F6D6E4755D}" xr6:coauthVersionLast="45" xr6:coauthVersionMax="45" xr10:uidLastSave="{00000000-0000-0000-0000-000000000000}"/>
  <bookViews>
    <workbookView xWindow="0" yWindow="600" windowWidth="20490" windowHeight="10920" xr2:uid="{00000000-000D-0000-FFFF-FFFF00000000}"/>
  </bookViews>
  <sheets>
    <sheet name="FI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D41" i="1" l="1"/>
  <c r="C41" i="1"/>
  <c r="E40" i="1"/>
  <c r="E39" i="1"/>
  <c r="E38" i="1"/>
  <c r="E37" i="1"/>
  <c r="E36" i="1"/>
  <c r="E35" i="1"/>
  <c r="E34" i="1"/>
  <c r="E33" i="1"/>
  <c r="D32" i="1"/>
  <c r="C32" i="1"/>
  <c r="G31" i="1"/>
  <c r="H31" i="1" s="1"/>
  <c r="E31" i="1"/>
  <c r="G30" i="1"/>
  <c r="H30" i="1" s="1"/>
  <c r="E30" i="1"/>
  <c r="G29" i="1"/>
  <c r="H29" i="1" s="1"/>
  <c r="E29" i="1"/>
  <c r="G28" i="1"/>
  <c r="H28" i="1" s="1"/>
  <c r="E28" i="1"/>
  <c r="G27" i="1"/>
  <c r="H27" i="1" s="1"/>
  <c r="E27" i="1"/>
  <c r="G26" i="1"/>
  <c r="H26" i="1" s="1"/>
  <c r="E26" i="1"/>
  <c r="G25" i="1"/>
  <c r="H25" i="1" s="1"/>
  <c r="E25" i="1"/>
  <c r="G24" i="1"/>
  <c r="H24" i="1" s="1"/>
  <c r="E24" i="1"/>
  <c r="G23" i="1"/>
  <c r="H23" i="1" s="1"/>
  <c r="E23" i="1"/>
  <c r="G22" i="1"/>
  <c r="H22" i="1" s="1"/>
  <c r="E22" i="1"/>
  <c r="G21" i="1"/>
  <c r="H21" i="1" s="1"/>
  <c r="E21" i="1"/>
  <c r="G20" i="1"/>
  <c r="H20" i="1" s="1"/>
  <c r="E20" i="1"/>
  <c r="G19" i="1"/>
  <c r="H19" i="1" s="1"/>
  <c r="E19" i="1"/>
  <c r="G18" i="1"/>
  <c r="H18" i="1" s="1"/>
  <c r="E18" i="1"/>
  <c r="G17" i="1"/>
  <c r="H17" i="1" s="1"/>
  <c r="E17" i="1"/>
  <c r="G16" i="1"/>
  <c r="H16" i="1" s="1"/>
  <c r="E16" i="1"/>
  <c r="G15" i="1"/>
  <c r="H15" i="1" s="1"/>
  <c r="E15" i="1"/>
  <c r="G14" i="1"/>
  <c r="H14" i="1" s="1"/>
  <c r="E14" i="1"/>
  <c r="G13" i="1"/>
  <c r="H13" i="1" s="1"/>
  <c r="E13" i="1"/>
  <c r="G12" i="1"/>
  <c r="H12" i="1" s="1"/>
  <c r="E12" i="1"/>
  <c r="G11" i="1"/>
  <c r="H11" i="1" s="1"/>
  <c r="E11" i="1"/>
  <c r="G10" i="1"/>
  <c r="H10" i="1" s="1"/>
  <c r="E10" i="1"/>
  <c r="G9" i="1"/>
  <c r="H9" i="1" s="1"/>
  <c r="E9" i="1"/>
  <c r="G8" i="1"/>
  <c r="H8" i="1" s="1"/>
  <c r="E8" i="1"/>
  <c r="G7" i="1"/>
  <c r="H7" i="1" s="1"/>
  <c r="E7" i="1"/>
  <c r="G6" i="1"/>
  <c r="H6" i="1" s="1"/>
  <c r="E6" i="1"/>
  <c r="D42" i="1" l="1"/>
  <c r="E32" i="1"/>
  <c r="C42" i="1"/>
  <c r="E41" i="1"/>
  <c r="H32" i="1"/>
  <c r="G32" i="1"/>
  <c r="E42" i="1" l="1"/>
</calcChain>
</file>

<file path=xl/sharedStrings.xml><?xml version="1.0" encoding="utf-8"?>
<sst xmlns="http://schemas.openxmlformats.org/spreadsheetml/2006/main" count="50" uniqueCount="41">
  <si>
    <t>FONDOS DE INVESTIGACIÓN CIENTÍFICA Y TECNOLÓGICA</t>
  </si>
  <si>
    <t>Tipo</t>
  </si>
  <si>
    <t>Fondo</t>
  </si>
  <si>
    <t>Comprometido</t>
  </si>
  <si>
    <t>Disponible</t>
  </si>
  <si>
    <t>Total</t>
  </si>
  <si>
    <t>Distribución de recusos</t>
  </si>
  <si>
    <t>Propios</t>
  </si>
  <si>
    <t>Fiscales</t>
  </si>
  <si>
    <t>Ciencia y Tecnología</t>
  </si>
  <si>
    <t>CENTRO DE INGENIERÍA Y DESARROLLO INDUSTRIAL</t>
  </si>
  <si>
    <t>CENTRO DE INVESTIGACIÓN CIENTÍFICA DE YUCATÁN, A.C.</t>
  </si>
  <si>
    <t>CENTRO DE INVESTIGACIÓN CIENTÍFICA Y DE EDUCACIÓN SUPERIOR DE ENSENADA, B.C.</t>
  </si>
  <si>
    <t>CENTRO DE INVESTIGACIÓN EN ALIMENTACIÓN Y DESARROLLO, A.C.</t>
  </si>
  <si>
    <t>CENTRO DE INVESTIGACIÓN EN CIENCIAS DE INFORMACIÓN GEOESPACIAL A.C.</t>
  </si>
  <si>
    <t>CENTRO DE INVESTIGACIÓN EN MATEMÁTICAS, A.C.</t>
  </si>
  <si>
    <t>CENTRO DE INVESTIGACIÓN EN MATERIALES AVANZADOS, S.C.</t>
  </si>
  <si>
    <t>CENTRO DE INVESTIGACIÓN EN QUÍMICA APLICADA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</si>
  <si>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</si>
  <si>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</si>
  <si>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</si>
  <si>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</si>
  <si>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INVESTIGACIONES EN OPTICA, A.C.</t>
  </si>
  <si>
    <t>CENTRO DE INVESTIGACIONES Y ESTUDIOS SUPERIORES EN ANTROPOLOGÍA SOCIAL</t>
  </si>
  <si>
    <t>CIATEC, A.C. "CENTRO DE INNOVACIÓN APLICADA EN TECNOLOGÍAS COMPETITIVAS"</t>
  </si>
  <si>
    <t>CIATEQ, A.C. CENTRO DE TECNOLOGÍA AVANZADA</t>
  </si>
  <si>
    <t>CORPORACIÓN MEXICANA DE INVESTIGACIÓN EN MATERIALES, S.A. DE C.V.</t>
  </si>
  <si>
    <t>EL COLEGIO DE LA FRONTERA NORTE, A.C.</t>
  </si>
  <si>
    <t>EL COLEGIO DE LA FRONTERA SUR</t>
  </si>
  <si>
    <t>EL COLEGIO DE MICHOACÁN, A.C.</t>
  </si>
  <si>
    <t>EL COLEGIO DE SAN LUIS, A.C.</t>
  </si>
  <si>
    <t>INFOTEC CENTRO DE INVESTIGACIÓN E INNOVACIÓN EN TECNOLOGÍAS DE LA INFORMACIÓN Y COMUNICACIÓN</t>
  </si>
  <si>
    <t>INSTITUTO DE ECOLOGÍA, A.C.</t>
  </si>
  <si>
    <t>INSTITUTO DE INVESTIGACIONES "DR. JOSÉ MARÍA LUIS MORA"</t>
  </si>
  <si>
    <t>INSTITUTO NACIONAL DE ASTROFÍSICA, ÓPTICA Y ELECTRÓNICA</t>
  </si>
  <si>
    <t>INSTITUTO POTOSINO DE INVESTIGACIÓN CIENTÍFICA Y TECNOLÓGICA, A.C.</t>
  </si>
  <si>
    <t>Subtotal</t>
  </si>
  <si>
    <t>Obligaciones laborales</t>
  </si>
  <si>
    <t>CENTRO DE INVESTIGACIONES EN QUÍMICA APLICADA</t>
  </si>
  <si>
    <t>Distribución de recursos al 30 de noviembre de 2020
(millones de pesos)</t>
  </si>
  <si>
    <t xml:space="preserve">Nota aclaratoria: El recurso comprometido que se reporta, es al 31 de diciembre y el disponible al 30 de noviembre de 2020, en razón de que aún no se cuenta con los estados de cuenta bancarios del mes de diciembre. *La información de compromisos se reportan a la última fecha disponible, debido a que se encuentran en proceso las conciliaciones de cada uno de los proyectos del Fideicomiso de Ciencia y Tecnología y los ingresos recibidos al amparo de los mismos, por lo que una vez que se concluyan se podrán informar de manera detallada con corte a la fecha de suspensión de compromisos derivado de la emisión del Decreto de extinción de fideicomisos y los saldos de las diferentes cuentas asociadas al Fideicomiso de Ciencia y Tecnología.  Cabe mencionar que se cuenta con compromisos adquiridos a partir de montos convenio e ingresos proyectados a futuro que aún no ingresan al fideicomiso y se estiman en 106,603,698 (valor convenio).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</si>
</sst>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wrapText="1"/>
    </xf>
    <xf numFmtId="43" fontId="0" fillId="0" borderId="0" xfId="1" applyFont="1" applyFill="1"/>
    <xf numFmtId="0" fontId="0" fillId="0" borderId="0" xfId="0" applyNumberFormat="1" applyFill="1" applyAlignment="1">
      <alignment horizont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43" fontId="5" fillId="0" borderId="4" xfId="1" applyFont="1" applyFill="1" applyBorder="1" applyAlignment="1">
      <alignment horizontal="left" indent="1"/>
    </xf>
    <xf numFmtId="0" fontId="5" fillId="0" borderId="0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left" indent="1"/>
    </xf>
    <xf numFmtId="0" fontId="6" fillId="3" borderId="5" xfId="0" applyFont="1" applyFill="1" applyBorder="1" applyAlignment="1">
      <alignment horizontal="center"/>
    </xf>
    <xf numFmtId="43" fontId="6" fillId="3" borderId="1" xfId="1" applyFont="1" applyFill="1" applyBorder="1" applyAlignment="1">
      <alignment horizontal="center"/>
    </xf>
    <xf numFmtId="43" fontId="6" fillId="3" borderId="5" xfId="1" applyFont="1" applyFill="1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43" fontId="6" fillId="3" borderId="1" xfId="1" applyNumberFormat="1" applyFont="1" applyFill="1" applyBorder="1" applyAlignment="1">
      <alignment horizontal="center"/>
    </xf>
    <xf numFmtId="43" fontId="2" fillId="4" borderId="0" xfId="0" applyNumberFormat="1" applyFont="1" applyFill="1" applyBorder="1" applyAlignment="1">
      <alignment horizontal="center"/>
    </xf>
    <xf numFmtId="43" fontId="0" fillId="0" borderId="0" xfId="1" applyFont="1"/>
    <xf numFmtId="0" fontId="0" fillId="5" borderId="1" xfId="0" applyFill="1" applyBorder="1"/>
    <xf numFmtId="0" fontId="5" fillId="5" borderId="3" xfId="0" applyFont="1" applyFill="1" applyBorder="1" applyAlignment="1">
      <alignment horizontal="left" indent="1"/>
    </xf>
    <xf numFmtId="43" fontId="5" fillId="5" borderId="4" xfId="1" applyFont="1" applyFill="1" applyBorder="1" applyAlignment="1">
      <alignment horizontal="left" indent="1"/>
    </xf>
    <xf numFmtId="43" fontId="0" fillId="5" borderId="1" xfId="1" applyFont="1" applyFill="1" applyBorder="1"/>
    <xf numFmtId="43" fontId="5" fillId="5" borderId="1" xfId="1" applyFont="1" applyFill="1" applyBorder="1" applyAlignment="1">
      <alignment horizontal="left" indent="1"/>
    </xf>
    <xf numFmtId="43" fontId="0" fillId="0" borderId="0" xfId="0" applyNumberFormat="1"/>
    <xf numFmtId="0" fontId="0" fillId="0" borderId="2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43" fontId="2" fillId="4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6"/>
  <sheetViews>
    <sheetView tabSelected="1" topLeftCell="A25" zoomScale="85" zoomScaleNormal="85" workbookViewId="0">
      <selection activeCell="B50" sqref="B50"/>
    </sheetView>
  </sheetViews>
  <sheetFormatPr baseColWidth="10" defaultRowHeight="15" x14ac:dyDescent="0.25"/>
  <cols>
    <col min="2" max="2" width="88.7109375" bestFit="1" customWidth="1"/>
    <col min="3" max="3" width="13.140625" bestFit="1" customWidth="1"/>
    <col min="4" max="4" width="14.140625" style="18" bestFit="1" customWidth="1"/>
    <col min="5" max="5" width="11.42578125" customWidth="1"/>
    <col min="6" max="6" width="5.28515625" customWidth="1"/>
    <col min="7" max="8" width="11.42578125" customWidth="1"/>
  </cols>
  <sheetData>
    <row r="1" spans="1:10" s="1" customForma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10" s="1" customFormat="1" ht="28.5" customHeight="1" x14ac:dyDescent="0.25">
      <c r="A2" s="31" t="s">
        <v>39</v>
      </c>
      <c r="B2" s="31"/>
      <c r="C2" s="31"/>
      <c r="D2" s="31"/>
      <c r="E2" s="31"/>
      <c r="F2" s="31"/>
      <c r="G2" s="31"/>
      <c r="H2" s="31"/>
      <c r="I2" s="2"/>
    </row>
    <row r="3" spans="1:10" s="1" customFormat="1" x14ac:dyDescent="0.25">
      <c r="D3" s="3"/>
      <c r="F3" s="4"/>
    </row>
    <row r="4" spans="1:10" s="1" customFormat="1" ht="21" customHeight="1" x14ac:dyDescent="0.25">
      <c r="A4" s="32" t="s">
        <v>1</v>
      </c>
      <c r="B4" s="32" t="s">
        <v>2</v>
      </c>
      <c r="C4" s="32" t="s">
        <v>3</v>
      </c>
      <c r="D4" s="33" t="s">
        <v>4</v>
      </c>
      <c r="E4" s="32" t="s">
        <v>5</v>
      </c>
      <c r="F4" s="5"/>
      <c r="G4" s="34" t="s">
        <v>6</v>
      </c>
      <c r="H4" s="34"/>
    </row>
    <row r="5" spans="1:10" s="1" customFormat="1" ht="21" customHeight="1" x14ac:dyDescent="0.25">
      <c r="A5" s="32"/>
      <c r="B5" s="32"/>
      <c r="C5" s="32"/>
      <c r="D5" s="33"/>
      <c r="E5" s="32"/>
      <c r="G5" s="6" t="s">
        <v>7</v>
      </c>
      <c r="H5" s="6" t="s">
        <v>8</v>
      </c>
    </row>
    <row r="6" spans="1:10" s="1" customFormat="1" ht="14.65" customHeight="1" x14ac:dyDescent="0.25">
      <c r="A6" s="25" t="s">
        <v>9</v>
      </c>
      <c r="B6" s="7" t="s">
        <v>10</v>
      </c>
      <c r="C6" s="8">
        <v>50.053854633200004</v>
      </c>
      <c r="D6" s="8">
        <v>18.429862640000007</v>
      </c>
      <c r="E6" s="8">
        <f>+C6+D6</f>
        <v>68.483717273200014</v>
      </c>
      <c r="F6" s="9"/>
      <c r="G6" s="10">
        <f t="shared" ref="G6:G31" si="0">+D6</f>
        <v>18.429862640000007</v>
      </c>
      <c r="H6" s="10">
        <f t="shared" ref="H6:H31" si="1">+D6-G6</f>
        <v>0</v>
      </c>
    </row>
    <row r="7" spans="1:10" s="1" customFormat="1" ht="14.65" customHeight="1" x14ac:dyDescent="0.25">
      <c r="A7" s="26"/>
      <c r="B7" s="7" t="s">
        <v>11</v>
      </c>
      <c r="C7" s="8">
        <v>3.5867764099999992</v>
      </c>
      <c r="D7" s="8">
        <v>1.5193229229999994</v>
      </c>
      <c r="E7" s="8">
        <f t="shared" ref="E7:E40" si="2">+C7+D7</f>
        <v>5.1060993329999986</v>
      </c>
      <c r="F7" s="9"/>
      <c r="G7" s="10">
        <f t="shared" si="0"/>
        <v>1.5193229229999994</v>
      </c>
      <c r="H7" s="10">
        <f t="shared" si="1"/>
        <v>0</v>
      </c>
    </row>
    <row r="8" spans="1:10" s="1" customFormat="1" ht="14.65" customHeight="1" x14ac:dyDescent="0.25">
      <c r="A8" s="26"/>
      <c r="B8" s="7" t="s">
        <v>12</v>
      </c>
      <c r="C8" s="8">
        <v>53.091747509999998</v>
      </c>
      <c r="D8" s="8">
        <v>0.24298607</v>
      </c>
      <c r="E8" s="8">
        <f t="shared" si="2"/>
        <v>53.334733579999998</v>
      </c>
      <c r="F8" s="9"/>
      <c r="G8" s="10">
        <f t="shared" si="0"/>
        <v>0.24298607</v>
      </c>
      <c r="H8" s="10">
        <f t="shared" si="1"/>
        <v>0</v>
      </c>
    </row>
    <row r="9" spans="1:10" x14ac:dyDescent="0.25">
      <c r="A9" s="26"/>
      <c r="B9" s="7" t="s">
        <v>13</v>
      </c>
      <c r="C9" s="8">
        <v>0.24298607</v>
      </c>
      <c r="D9" s="8">
        <v>1.6535219999999972E-2</v>
      </c>
      <c r="E9" s="8">
        <f t="shared" si="2"/>
        <v>0.25952128999999996</v>
      </c>
      <c r="G9" s="10">
        <f t="shared" si="0"/>
        <v>1.6535219999999972E-2</v>
      </c>
      <c r="H9" s="10">
        <f t="shared" si="1"/>
        <v>0</v>
      </c>
    </row>
    <row r="10" spans="1:10" x14ac:dyDescent="0.25">
      <c r="A10" s="26"/>
      <c r="B10" s="7" t="s">
        <v>14</v>
      </c>
      <c r="C10" s="8">
        <v>3.7523220000000003E-2</v>
      </c>
      <c r="D10" s="8">
        <v>0</v>
      </c>
      <c r="E10" s="8">
        <f t="shared" si="2"/>
        <v>3.7523220000000003E-2</v>
      </c>
      <c r="G10" s="10">
        <f t="shared" si="0"/>
        <v>0</v>
      </c>
      <c r="H10" s="10">
        <f t="shared" si="1"/>
        <v>0</v>
      </c>
    </row>
    <row r="11" spans="1:10" x14ac:dyDescent="0.25">
      <c r="A11" s="26"/>
      <c r="B11" s="7" t="s">
        <v>15</v>
      </c>
      <c r="C11" s="8">
        <v>5.5667575300000003</v>
      </c>
      <c r="D11" s="8">
        <v>0</v>
      </c>
      <c r="E11" s="8">
        <f t="shared" si="2"/>
        <v>5.5667575300000003</v>
      </c>
      <c r="G11" s="10">
        <f t="shared" si="0"/>
        <v>0</v>
      </c>
      <c r="H11" s="10">
        <f t="shared" si="1"/>
        <v>0</v>
      </c>
    </row>
    <row r="12" spans="1:10" x14ac:dyDescent="0.25">
      <c r="A12" s="26"/>
      <c r="B12" s="7" t="s">
        <v>16</v>
      </c>
      <c r="C12" s="8">
        <v>16.0014</v>
      </c>
      <c r="D12" s="8">
        <v>16.50507473</v>
      </c>
      <c r="E12" s="8">
        <f t="shared" si="2"/>
        <v>32.506474730000001</v>
      </c>
      <c r="G12" s="10">
        <f t="shared" si="0"/>
        <v>16.50507473</v>
      </c>
      <c r="H12" s="10">
        <f t="shared" si="1"/>
        <v>0</v>
      </c>
    </row>
    <row r="13" spans="1:10" x14ac:dyDescent="0.25">
      <c r="A13" s="26"/>
      <c r="B13" s="7" t="s">
        <v>17</v>
      </c>
      <c r="C13" s="8">
        <v>13.85</v>
      </c>
      <c r="D13" s="8">
        <v>7.4611479999999997</v>
      </c>
      <c r="E13" s="8">
        <f t="shared" si="2"/>
        <v>21.311147999999999</v>
      </c>
      <c r="G13" s="10">
        <f t="shared" si="0"/>
        <v>7.4611479999999997</v>
      </c>
      <c r="H13" s="10">
        <f t="shared" si="1"/>
        <v>0</v>
      </c>
    </row>
    <row r="14" spans="1:10" x14ac:dyDescent="0.25">
      <c r="A14" s="26"/>
      <c r="B14" s="7" t="s">
        <v>18</v>
      </c>
      <c r="C14" s="8">
        <v>10.62276477</v>
      </c>
      <c r="D14" s="8">
        <v>0</v>
      </c>
      <c r="E14" s="8">
        <f t="shared" si="2"/>
        <v>10.62276477</v>
      </c>
      <c r="G14" s="10">
        <f t="shared" si="0"/>
        <v>0</v>
      </c>
      <c r="H14" s="10">
        <f t="shared" si="1"/>
        <v>0</v>
      </c>
    </row>
    <row r="15" spans="1:10" x14ac:dyDescent="0.25">
      <c r="A15" s="26"/>
      <c r="B15" s="7" t="s">
        <v>19</v>
      </c>
      <c r="C15" s="8">
        <v>28.105584870000001</v>
      </c>
      <c r="D15" s="8">
        <v>72.188759600000054</v>
      </c>
      <c r="E15" s="8">
        <f t="shared" si="2"/>
        <v>100.29434447000006</v>
      </c>
      <c r="G15" s="10">
        <f t="shared" si="0"/>
        <v>72.188759600000054</v>
      </c>
      <c r="H15" s="10">
        <f t="shared" si="1"/>
        <v>0</v>
      </c>
    </row>
    <row r="16" spans="1:10" x14ac:dyDescent="0.25">
      <c r="A16" s="26"/>
      <c r="B16" s="20" t="s">
        <v>20</v>
      </c>
      <c r="C16" s="21">
        <v>124.7</v>
      </c>
      <c r="D16" s="21">
        <v>175.1</v>
      </c>
      <c r="E16" s="21">
        <f t="shared" si="2"/>
        <v>299.8</v>
      </c>
      <c r="G16" s="23">
        <f t="shared" si="0"/>
        <v>175.1</v>
      </c>
      <c r="H16" s="10">
        <f t="shared" si="1"/>
        <v>0</v>
      </c>
      <c r="J16" s="24"/>
    </row>
    <row r="17" spans="1:8" x14ac:dyDescent="0.25">
      <c r="A17" s="26"/>
      <c r="B17" s="7" t="s">
        <v>21</v>
      </c>
      <c r="C17" s="8">
        <v>0.90671999999999997</v>
      </c>
      <c r="D17" s="8">
        <v>0.14803138999999965</v>
      </c>
      <c r="E17" s="8">
        <f t="shared" si="2"/>
        <v>1.0547513899999996</v>
      </c>
      <c r="G17" s="10">
        <f t="shared" si="0"/>
        <v>0.14803138999999965</v>
      </c>
      <c r="H17" s="10">
        <f t="shared" si="1"/>
        <v>0</v>
      </c>
    </row>
    <row r="18" spans="1:8" x14ac:dyDescent="0.25">
      <c r="A18" s="26"/>
      <c r="B18" s="7" t="s">
        <v>22</v>
      </c>
      <c r="C18" s="8">
        <v>6.8737657800000003</v>
      </c>
      <c r="D18" s="8">
        <v>0</v>
      </c>
      <c r="E18" s="8">
        <f t="shared" si="2"/>
        <v>6.8737657800000003</v>
      </c>
      <c r="G18" s="10">
        <f t="shared" si="0"/>
        <v>0</v>
      </c>
      <c r="H18" s="10">
        <f t="shared" si="1"/>
        <v>0</v>
      </c>
    </row>
    <row r="19" spans="1:8" x14ac:dyDescent="0.25">
      <c r="A19" s="26"/>
      <c r="B19" s="7" t="s">
        <v>23</v>
      </c>
      <c r="C19" s="8">
        <v>1.3736619999999999</v>
      </c>
      <c r="D19" s="8">
        <v>0.74162529000000099</v>
      </c>
      <c r="E19" s="8">
        <f t="shared" si="2"/>
        <v>2.1152872900000008</v>
      </c>
      <c r="G19" s="10">
        <f t="shared" si="0"/>
        <v>0.74162529000000099</v>
      </c>
      <c r="H19" s="10">
        <f t="shared" si="1"/>
        <v>0</v>
      </c>
    </row>
    <row r="20" spans="1:8" x14ac:dyDescent="0.25">
      <c r="A20" s="26"/>
      <c r="B20" s="7" t="s">
        <v>24</v>
      </c>
      <c r="C20" s="8">
        <v>71.668494729999992</v>
      </c>
      <c r="D20" s="8">
        <v>0</v>
      </c>
      <c r="E20" s="8">
        <f t="shared" si="2"/>
        <v>71.668494729999992</v>
      </c>
      <c r="G20" s="10">
        <f t="shared" si="0"/>
        <v>0</v>
      </c>
      <c r="H20" s="10">
        <f t="shared" si="1"/>
        <v>0</v>
      </c>
    </row>
    <row r="21" spans="1:8" x14ac:dyDescent="0.25">
      <c r="A21" s="26"/>
      <c r="B21" s="7" t="s">
        <v>25</v>
      </c>
      <c r="C21" s="8">
        <v>9.6368945309465897</v>
      </c>
      <c r="D21" s="8">
        <v>0.39533758999999996</v>
      </c>
      <c r="E21" s="8">
        <f t="shared" si="2"/>
        <v>10.03223212094659</v>
      </c>
      <c r="G21" s="10">
        <f t="shared" si="0"/>
        <v>0.39533758999999996</v>
      </c>
      <c r="H21" s="10">
        <f t="shared" si="1"/>
        <v>0</v>
      </c>
    </row>
    <row r="22" spans="1:8" x14ac:dyDescent="0.25">
      <c r="A22" s="26"/>
      <c r="B22" s="7" t="s">
        <v>26</v>
      </c>
      <c r="C22" s="8">
        <v>0.14000000000000001</v>
      </c>
      <c r="D22" s="8">
        <v>25.414926309999995</v>
      </c>
      <c r="E22" s="8">
        <f t="shared" si="2"/>
        <v>25.554926309999995</v>
      </c>
      <c r="G22" s="10">
        <f t="shared" si="0"/>
        <v>25.414926309999995</v>
      </c>
      <c r="H22" s="10">
        <f t="shared" si="1"/>
        <v>0</v>
      </c>
    </row>
    <row r="23" spans="1:8" x14ac:dyDescent="0.25">
      <c r="A23" s="26"/>
      <c r="B23" s="7" t="s">
        <v>27</v>
      </c>
      <c r="C23" s="8">
        <v>34.952039268999997</v>
      </c>
      <c r="D23" s="8">
        <v>2.7031925099999996</v>
      </c>
      <c r="E23" s="8">
        <f t="shared" si="2"/>
        <v>37.655231778999998</v>
      </c>
      <c r="G23" s="10">
        <f t="shared" si="0"/>
        <v>2.7031925099999996</v>
      </c>
      <c r="H23" s="10">
        <f t="shared" si="1"/>
        <v>0</v>
      </c>
    </row>
    <row r="24" spans="1:8" x14ac:dyDescent="0.25">
      <c r="A24" s="26"/>
      <c r="B24" s="7" t="s">
        <v>28</v>
      </c>
      <c r="C24" s="8">
        <v>5.4170586299999997</v>
      </c>
      <c r="D24" s="8">
        <v>2.8637770500000008</v>
      </c>
      <c r="E24" s="8">
        <f t="shared" si="2"/>
        <v>8.2808356800000009</v>
      </c>
      <c r="G24" s="10">
        <f t="shared" si="0"/>
        <v>2.8637770500000008</v>
      </c>
      <c r="H24" s="10">
        <f t="shared" si="1"/>
        <v>0</v>
      </c>
    </row>
    <row r="25" spans="1:8" x14ac:dyDescent="0.25">
      <c r="A25" s="26"/>
      <c r="B25" s="7" t="s">
        <v>29</v>
      </c>
      <c r="C25" s="8">
        <v>10.297813000000001</v>
      </c>
      <c r="D25" s="8">
        <v>0.80134735999999984</v>
      </c>
      <c r="E25" s="8">
        <f t="shared" si="2"/>
        <v>11.099160360000001</v>
      </c>
      <c r="G25" s="10">
        <f t="shared" si="0"/>
        <v>0.80134735999999984</v>
      </c>
      <c r="H25" s="10">
        <f t="shared" si="1"/>
        <v>0</v>
      </c>
    </row>
    <row r="26" spans="1:8" x14ac:dyDescent="0.25">
      <c r="A26" s="26"/>
      <c r="B26" s="7" t="s">
        <v>30</v>
      </c>
      <c r="C26" s="8">
        <v>2.3086919999999997</v>
      </c>
      <c r="D26" s="8">
        <v>0</v>
      </c>
      <c r="E26" s="8">
        <f t="shared" si="2"/>
        <v>2.3086919999999997</v>
      </c>
      <c r="G26" s="10">
        <f t="shared" si="0"/>
        <v>0</v>
      </c>
      <c r="H26" s="10">
        <f t="shared" si="1"/>
        <v>0</v>
      </c>
    </row>
    <row r="27" spans="1:8" x14ac:dyDescent="0.25">
      <c r="A27" s="26"/>
      <c r="B27" s="7" t="s">
        <v>31</v>
      </c>
      <c r="C27" s="8">
        <v>3.2103819999999998E-2</v>
      </c>
      <c r="D27" s="8">
        <v>2.0048126600000113</v>
      </c>
      <c r="E27" s="8">
        <f t="shared" si="2"/>
        <v>2.0369164800000115</v>
      </c>
      <c r="G27" s="10">
        <f t="shared" si="0"/>
        <v>2.0048126600000113</v>
      </c>
      <c r="H27" s="10">
        <f t="shared" si="1"/>
        <v>0</v>
      </c>
    </row>
    <row r="28" spans="1:8" x14ac:dyDescent="0.25">
      <c r="A28" s="26"/>
      <c r="B28" s="7" t="s">
        <v>32</v>
      </c>
      <c r="C28" s="8">
        <v>44.461753689999995</v>
      </c>
      <c r="D28" s="8">
        <v>4.8099826299999995</v>
      </c>
      <c r="E28" s="8">
        <f t="shared" si="2"/>
        <v>49.271736319999995</v>
      </c>
      <c r="G28" s="10">
        <f t="shared" si="0"/>
        <v>4.8099826299999995</v>
      </c>
      <c r="H28" s="10">
        <f t="shared" si="1"/>
        <v>0</v>
      </c>
    </row>
    <row r="29" spans="1:8" x14ac:dyDescent="0.25">
      <c r="A29" s="26"/>
      <c r="B29" s="7" t="s">
        <v>33</v>
      </c>
      <c r="C29" s="8">
        <v>3</v>
      </c>
      <c r="D29" s="8">
        <v>0</v>
      </c>
      <c r="E29" s="8">
        <f t="shared" si="2"/>
        <v>3</v>
      </c>
      <c r="G29" s="10">
        <f t="shared" si="0"/>
        <v>0</v>
      </c>
      <c r="H29" s="10">
        <f t="shared" si="1"/>
        <v>0</v>
      </c>
    </row>
    <row r="30" spans="1:8" x14ac:dyDescent="0.25">
      <c r="A30" s="26"/>
      <c r="B30" s="7" t="s">
        <v>34</v>
      </c>
      <c r="C30" s="8">
        <v>5.3915999999999999E-2</v>
      </c>
      <c r="D30" s="8">
        <v>1.301511E-2</v>
      </c>
      <c r="E30" s="8">
        <f t="shared" si="2"/>
        <v>6.6931110000000002E-2</v>
      </c>
      <c r="G30" s="10">
        <f t="shared" si="0"/>
        <v>1.301511E-2</v>
      </c>
      <c r="H30" s="10">
        <f t="shared" si="1"/>
        <v>0</v>
      </c>
    </row>
    <row r="31" spans="1:8" x14ac:dyDescent="0.25">
      <c r="A31" s="26"/>
      <c r="B31" s="7" t="s">
        <v>35</v>
      </c>
      <c r="C31" s="8">
        <v>0</v>
      </c>
      <c r="D31" s="8">
        <v>0</v>
      </c>
      <c r="E31" s="8">
        <f t="shared" si="2"/>
        <v>0</v>
      </c>
      <c r="G31" s="10">
        <f t="shared" si="0"/>
        <v>0</v>
      </c>
      <c r="H31" s="10">
        <f t="shared" si="1"/>
        <v>0</v>
      </c>
    </row>
    <row r="32" spans="1:8" x14ac:dyDescent="0.25">
      <c r="A32" s="26"/>
      <c r="B32" s="11" t="s">
        <v>36</v>
      </c>
      <c r="C32" s="12">
        <f>SUM(C6:C31)</f>
        <v>496.98230846314658</v>
      </c>
      <c r="D32" s="12">
        <f t="shared" ref="D32:E32" si="3">SUM(D6:D31)</f>
        <v>331.35973708300008</v>
      </c>
      <c r="E32" s="13">
        <f t="shared" si="3"/>
        <v>828.34204554614678</v>
      </c>
      <c r="G32" s="13">
        <f t="shared" ref="G32:H32" si="4">SUM(G6:G31)</f>
        <v>331.35973708300008</v>
      </c>
      <c r="H32" s="13">
        <f t="shared" si="4"/>
        <v>0</v>
      </c>
    </row>
    <row r="33" spans="1:8" ht="15" customHeight="1" x14ac:dyDescent="0.25">
      <c r="A33" s="27" t="s">
        <v>37</v>
      </c>
      <c r="B33" s="14" t="s">
        <v>15</v>
      </c>
      <c r="C33" s="15">
        <v>0.95042059999999995</v>
      </c>
      <c r="D33" s="15">
        <v>0</v>
      </c>
      <c r="E33" s="15">
        <f t="shared" si="2"/>
        <v>0.95042059999999995</v>
      </c>
      <c r="G33" s="15"/>
      <c r="H33" s="15"/>
    </row>
    <row r="34" spans="1:8" x14ac:dyDescent="0.25">
      <c r="A34" s="28"/>
      <c r="B34" s="14" t="s">
        <v>24</v>
      </c>
      <c r="C34" s="15">
        <v>5.5953550700000001</v>
      </c>
      <c r="D34" s="15">
        <v>0</v>
      </c>
      <c r="E34" s="15">
        <f t="shared" si="2"/>
        <v>5.5953550700000001</v>
      </c>
      <c r="G34" s="15"/>
      <c r="H34" s="15"/>
    </row>
    <row r="35" spans="1:8" x14ac:dyDescent="0.25">
      <c r="A35" s="28"/>
      <c r="B35" s="19" t="s">
        <v>20</v>
      </c>
      <c r="C35" s="22">
        <v>0</v>
      </c>
      <c r="D35" s="22">
        <v>50.9</v>
      </c>
      <c r="E35" s="22">
        <f t="shared" si="2"/>
        <v>50.9</v>
      </c>
      <c r="G35" s="22">
        <f>+D35</f>
        <v>50.9</v>
      </c>
      <c r="H35" s="15"/>
    </row>
    <row r="36" spans="1:8" x14ac:dyDescent="0.25">
      <c r="A36" s="28"/>
      <c r="B36" s="14" t="s">
        <v>22</v>
      </c>
      <c r="C36" s="15">
        <v>0.34257549999999998</v>
      </c>
      <c r="D36" s="15">
        <v>2.6640333100000002</v>
      </c>
      <c r="E36" s="15">
        <f t="shared" si="2"/>
        <v>3.0066088100000004</v>
      </c>
      <c r="G36" s="15"/>
      <c r="H36" s="15"/>
    </row>
    <row r="37" spans="1:8" x14ac:dyDescent="0.25">
      <c r="A37" s="28"/>
      <c r="B37" s="14" t="s">
        <v>38</v>
      </c>
      <c r="C37" s="15">
        <v>0.17531042999999999</v>
      </c>
      <c r="D37" s="15">
        <v>0</v>
      </c>
      <c r="E37" s="15">
        <f t="shared" si="2"/>
        <v>0.17531042999999999</v>
      </c>
      <c r="G37" s="15"/>
      <c r="H37" s="15"/>
    </row>
    <row r="38" spans="1:8" x14ac:dyDescent="0.25">
      <c r="A38" s="28"/>
      <c r="B38" s="14" t="s">
        <v>25</v>
      </c>
      <c r="C38" s="15">
        <v>0</v>
      </c>
      <c r="D38" s="15">
        <v>0.36313898</v>
      </c>
      <c r="E38" s="15">
        <f t="shared" si="2"/>
        <v>0.36313898</v>
      </c>
      <c r="G38" s="15"/>
      <c r="H38" s="15"/>
    </row>
    <row r="39" spans="1:8" x14ac:dyDescent="0.25">
      <c r="A39" s="28"/>
      <c r="B39" s="14" t="s">
        <v>30</v>
      </c>
      <c r="C39" s="15">
        <v>0</v>
      </c>
      <c r="D39" s="15">
        <v>0</v>
      </c>
      <c r="E39" s="15">
        <f t="shared" si="2"/>
        <v>0</v>
      </c>
      <c r="G39" s="15"/>
      <c r="H39" s="15"/>
    </row>
    <row r="40" spans="1:8" x14ac:dyDescent="0.25">
      <c r="A40" s="28"/>
      <c r="B40" s="14" t="s">
        <v>13</v>
      </c>
      <c r="C40" s="15">
        <v>0</v>
      </c>
      <c r="D40" s="15">
        <v>0</v>
      </c>
      <c r="E40" s="15">
        <f t="shared" si="2"/>
        <v>0</v>
      </c>
      <c r="G40" s="15"/>
      <c r="H40" s="15"/>
    </row>
    <row r="41" spans="1:8" x14ac:dyDescent="0.25">
      <c r="A41" s="28"/>
      <c r="B41" s="11" t="s">
        <v>36</v>
      </c>
      <c r="C41" s="16">
        <f>SUM(C33:C40)</f>
        <v>7.0636615999999997</v>
      </c>
      <c r="D41" s="16">
        <f t="shared" ref="D41:E41" si="5">SUM(D33:D40)</f>
        <v>53.927172290000001</v>
      </c>
      <c r="E41" s="12">
        <f t="shared" si="5"/>
        <v>60.990833890000005</v>
      </c>
      <c r="G41" s="12"/>
      <c r="H41" s="12"/>
    </row>
    <row r="42" spans="1:8" x14ac:dyDescent="0.25">
      <c r="A42" s="29" t="s">
        <v>5</v>
      </c>
      <c r="B42" s="29"/>
      <c r="C42" s="17">
        <f>+C32+C41</f>
        <v>504.04597006314657</v>
      </c>
      <c r="D42" s="17">
        <f t="shared" ref="D42:E42" si="6">+D32+D41</f>
        <v>385.28690937300007</v>
      </c>
      <c r="E42" s="17">
        <f t="shared" si="6"/>
        <v>889.33287943614675</v>
      </c>
      <c r="G42" s="17"/>
      <c r="H42" s="17"/>
    </row>
    <row r="45" spans="1:8" ht="87" customHeight="1" x14ac:dyDescent="0.25">
      <c r="A45" s="35" t="s">
        <v>40</v>
      </c>
      <c r="B45" s="35"/>
      <c r="C45" s="35"/>
      <c r="D45" s="35"/>
      <c r="E45" s="35"/>
      <c r="F45" s="35"/>
      <c r="G45" s="35"/>
      <c r="H45" s="35"/>
    </row>
    <row r="46" spans="1:8" ht="15" hidden="1" customHeight="1" x14ac:dyDescent="0.25">
      <c r="A46" s="35"/>
      <c r="B46" s="35"/>
      <c r="C46" s="35"/>
      <c r="D46" s="35"/>
      <c r="E46" s="35"/>
      <c r="F46" s="35"/>
      <c r="G46" s="35"/>
      <c r="H46" s="35"/>
    </row>
  </sheetData>
  <mergeCells count="12">
    <mergeCell ref="A45:H46"/>
    <mergeCell ref="A6:A32"/>
    <mergeCell ref="A33:A41"/>
    <mergeCell ref="A42:B42"/>
    <mergeCell ref="A1:H1"/>
    <mergeCell ref="A2:H2"/>
    <mergeCell ref="A4:A5"/>
    <mergeCell ref="B4:B5"/>
    <mergeCell ref="C4:C5"/>
    <mergeCell ref="D4:D5"/>
    <mergeCell ref="E4:E5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Jorge Albarrán Delgado</dc:creator>
  <cp:lastModifiedBy>TOSHIBA</cp:lastModifiedBy>
  <dcterms:created xsi:type="dcterms:W3CDTF">2021-01-04T21:26:07Z</dcterms:created>
  <dcterms:modified xsi:type="dcterms:W3CDTF">2021-01-05T20:36:38Z</dcterms:modified>
</cp:coreProperties>
</file>